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E27" i="1" l="1"/>
  <c r="E26" i="1"/>
  <c r="E24" i="1"/>
  <c r="E23" i="1"/>
  <c r="E21" i="1"/>
  <c r="E20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E22" i="1" l="1"/>
  <c r="E25" i="1"/>
  <c r="E19" i="1"/>
  <c r="F15" i="1"/>
  <c r="G15" i="1" l="1"/>
  <c r="J15" i="1"/>
  <c r="H15" i="1"/>
  <c r="I15" i="1"/>
  <c r="K15" i="1"/>
  <c r="I16" i="1"/>
  <c r="K16" i="1"/>
  <c r="H16" i="1"/>
  <c r="J16" i="1"/>
  <c r="G16" i="1"/>
  <c r="F16" i="1"/>
  <c r="F13" i="1" s="1"/>
  <c r="F12" i="1"/>
  <c r="K13" i="1" l="1"/>
  <c r="H13" i="1"/>
  <c r="G13" i="1"/>
  <c r="I13" i="1"/>
  <c r="J13" i="1"/>
  <c r="E15" i="1"/>
  <c r="E13" i="1" s="1"/>
  <c r="E16" i="1"/>
  <c r="I12" i="1"/>
  <c r="K12" i="1"/>
  <c r="G12" i="1"/>
  <c r="J12" i="1"/>
  <c r="H12" i="1"/>
  <c r="E12" i="1" l="1"/>
</calcChain>
</file>

<file path=xl/sharedStrings.xml><?xml version="1.0" encoding="utf-8"?>
<sst xmlns="http://schemas.openxmlformats.org/spreadsheetml/2006/main" count="49" uniqueCount="36">
  <si>
    <t>к муниципальной программе Можгинского района</t>
  </si>
  <si>
    <t>Наименование муниципальной программы</t>
  </si>
  <si>
    <t>Ответственный исполнитель</t>
  </si>
  <si>
    <t>Управление финансов Администрации муниципального образования «Можгинский район»</t>
  </si>
  <si>
    <t>2015 год</t>
  </si>
  <si>
    <t>2016 год</t>
  </si>
  <si>
    <t>2017 год</t>
  </si>
  <si>
    <t>2018 год</t>
  </si>
  <si>
    <t>2019 год</t>
  </si>
  <si>
    <t>2020 год</t>
  </si>
  <si>
    <t>Код программной классификации</t>
  </si>
  <si>
    <t>МП</t>
  </si>
  <si>
    <t>Пп</t>
  </si>
  <si>
    <t>01</t>
  </si>
  <si>
    <t>Всего</t>
  </si>
  <si>
    <t>02</t>
  </si>
  <si>
    <t>Источник финансирования</t>
  </si>
  <si>
    <t>бюджет муниципального образования "Можгинский район"</t>
  </si>
  <si>
    <t>03</t>
  </si>
  <si>
    <t>Создание условий для реализации муниципальной программы</t>
  </si>
  <si>
    <t xml:space="preserve">                                                                                                                                                                        </t>
  </si>
  <si>
    <t>«Управление муниципальными финансами»   на 2015- 2020 годы</t>
  </si>
  <si>
    <t>«Управление муниципальными финансами» на 2015-2020 годы</t>
  </si>
  <si>
    <t>09</t>
  </si>
  <si>
    <t>Управление бюджетным процессом в Можгинском районе</t>
  </si>
  <si>
    <t>Повышение эффективности бюджетных расходов консолидированного бюджета Можгинского района</t>
  </si>
  <si>
    <t>Приложение 6</t>
  </si>
  <si>
    <t>Прогнозная оценка ресурсного обеспечения реализации муниципальной программы за счет всех источников финансирования</t>
  </si>
  <si>
    <t>ИТОГО</t>
  </si>
  <si>
    <t>Оценка расходов, тыс.руб.</t>
  </si>
  <si>
    <t>в том числе:</t>
  </si>
  <si>
    <t>собственные средства бюджета муниципального образования "Можгинский район"</t>
  </si>
  <si>
    <t>средства бюджетов поселений, входящих в состав муниципального района</t>
  </si>
  <si>
    <t>иные источники</t>
  </si>
  <si>
    <t>Наименование муниципальной программы, подпрограммы</t>
  </si>
  <si>
    <t>субсидии и субвенции из республиканского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</si>
</sst>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164" fontId="7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1" xfId="0" applyFont="1" applyBorder="1" applyAlignment="1">
      <alignment vertical="center" wrapText="1"/>
    </xf>
    <xf numFmtId="164" fontId="3" fillId="0" borderId="0" xfId="0" applyNumberFormat="1" applyFont="1"/>
    <xf numFmtId="164" fontId="7" fillId="0" borderId="1" xfId="0" applyNumberFormat="1" applyFont="1" applyFill="1" applyBorder="1"/>
    <xf numFmtId="164" fontId="3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7" xfId="0" applyNumberFormat="1" applyFont="1" applyBorder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7" xfId="0" applyNumberFormat="1" applyFont="1" applyFill="1" applyBorder="1" applyAlignment="1">
      <alignment horizontal="left" vertical="top"/>
    </xf>
    <xf numFmtId="49" fontId="7" fillId="0" borderId="3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0"/>
  <sheetViews>
    <sheetView tabSelected="1" topLeftCell="A13" workbookViewId="0">
      <selection activeCell="C25" sqref="C25:C27"/>
    </sheetView>
  </sheetViews>
  <sheetFormatPr defaultRowHeight="15" x14ac:dyDescent="0.25"/>
  <cols>
    <col min="1" max="1" width="4.28515625" customWidth="1"/>
    <col min="2" max="2" width="4.7109375" customWidth="1"/>
    <col min="3" max="3" width="42.28515625" customWidth="1"/>
    <col min="4" max="4" width="26" customWidth="1"/>
    <col min="5" max="5" width="9.85546875" customWidth="1"/>
    <col min="6" max="6" width="9.140625" customWidth="1"/>
    <col min="7" max="7" width="8.28515625" customWidth="1"/>
    <col min="8" max="8" width="8.42578125" customWidth="1"/>
    <col min="9" max="9" width="8.28515625" customWidth="1"/>
    <col min="10" max="10" width="8.7109375" customWidth="1"/>
    <col min="11" max="11" width="10.5703125" customWidth="1"/>
  </cols>
  <sheetData>
    <row r="1" spans="1:14" x14ac:dyDescent="0.25">
      <c r="E1" s="1" t="s">
        <v>26</v>
      </c>
    </row>
    <row r="2" spans="1:14" x14ac:dyDescent="0.25">
      <c r="E2" s="1" t="s">
        <v>0</v>
      </c>
    </row>
    <row r="3" spans="1:14" x14ac:dyDescent="0.25">
      <c r="E3" s="1" t="s">
        <v>21</v>
      </c>
    </row>
    <row r="4" spans="1:14" x14ac:dyDescent="0.25">
      <c r="E4" s="1" t="s">
        <v>20</v>
      </c>
    </row>
    <row r="6" spans="1:14" ht="36" customHeight="1" x14ac:dyDescent="0.25">
      <c r="A6" s="48" t="s">
        <v>27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8" spans="1:14" ht="28.5" customHeight="1" x14ac:dyDescent="0.25">
      <c r="A8" s="2" t="s">
        <v>1</v>
      </c>
      <c r="B8" s="3"/>
      <c r="C8" s="4"/>
      <c r="D8" s="50" t="s">
        <v>22</v>
      </c>
      <c r="E8" s="50"/>
      <c r="F8" s="50"/>
      <c r="G8" s="50"/>
      <c r="H8" s="50"/>
      <c r="I8" s="50"/>
      <c r="J8" s="50"/>
      <c r="K8" s="50"/>
      <c r="L8" s="1"/>
      <c r="M8" s="1"/>
    </row>
    <row r="9" spans="1:14" ht="48" customHeight="1" x14ac:dyDescent="0.25">
      <c r="A9" s="2" t="s">
        <v>2</v>
      </c>
      <c r="B9" s="4"/>
      <c r="C9" s="4"/>
      <c r="D9" s="51" t="s">
        <v>3</v>
      </c>
      <c r="E9" s="51"/>
      <c r="F9" s="51"/>
      <c r="G9" s="51"/>
      <c r="H9" s="51"/>
      <c r="I9" s="51"/>
      <c r="J9" s="51"/>
      <c r="K9" s="51"/>
      <c r="L9" s="1"/>
      <c r="M9" s="1"/>
    </row>
    <row r="10" spans="1:14" s="8" customFormat="1" ht="28.5" customHeight="1" x14ac:dyDescent="0.2">
      <c r="A10" s="49" t="s">
        <v>10</v>
      </c>
      <c r="B10" s="49"/>
      <c r="C10" s="49" t="s">
        <v>34</v>
      </c>
      <c r="D10" s="49" t="s">
        <v>16</v>
      </c>
      <c r="E10" s="52" t="s">
        <v>29</v>
      </c>
      <c r="F10" s="53"/>
      <c r="G10" s="53"/>
      <c r="H10" s="53"/>
      <c r="I10" s="53"/>
      <c r="J10" s="53"/>
      <c r="K10" s="54"/>
      <c r="L10" s="7"/>
      <c r="M10" s="7"/>
      <c r="N10" s="7"/>
    </row>
    <row r="11" spans="1:14" s="8" customFormat="1" ht="22.5" customHeight="1" x14ac:dyDescent="0.2">
      <c r="A11" s="9" t="s">
        <v>11</v>
      </c>
      <c r="B11" s="9" t="s">
        <v>12</v>
      </c>
      <c r="C11" s="49"/>
      <c r="D11" s="49"/>
      <c r="E11" s="9" t="s">
        <v>28</v>
      </c>
      <c r="F11" s="19" t="s">
        <v>4</v>
      </c>
      <c r="G11" s="19" t="s">
        <v>5</v>
      </c>
      <c r="H11" s="19" t="s">
        <v>6</v>
      </c>
      <c r="I11" s="19" t="s">
        <v>7</v>
      </c>
      <c r="J11" s="19" t="s">
        <v>8</v>
      </c>
      <c r="K11" s="19" t="s">
        <v>9</v>
      </c>
      <c r="L11" s="7"/>
      <c r="M11" s="7"/>
      <c r="N11" s="7"/>
    </row>
    <row r="12" spans="1:14" s="18" customFormat="1" ht="18.75" customHeight="1" x14ac:dyDescent="0.2">
      <c r="A12" s="36" t="s">
        <v>23</v>
      </c>
      <c r="B12" s="39"/>
      <c r="C12" s="33" t="s">
        <v>22</v>
      </c>
      <c r="D12" s="16" t="s">
        <v>14</v>
      </c>
      <c r="E12" s="20">
        <f>F12+G12+H12+I12+J12+K12</f>
        <v>298565.90000000002</v>
      </c>
      <c r="F12" s="20">
        <f t="shared" ref="F12:K12" si="0">F19+F22+F25</f>
        <v>42358</v>
      </c>
      <c r="G12" s="20">
        <f t="shared" si="0"/>
        <v>46512.9</v>
      </c>
      <c r="H12" s="20">
        <f t="shared" si="0"/>
        <v>48650</v>
      </c>
      <c r="I12" s="20">
        <f t="shared" si="0"/>
        <v>51085</v>
      </c>
      <c r="J12" s="20">
        <f t="shared" si="0"/>
        <v>53640</v>
      </c>
      <c r="K12" s="20">
        <f t="shared" si="0"/>
        <v>56320</v>
      </c>
      <c r="L12" s="17"/>
      <c r="M12" s="17"/>
      <c r="N12" s="17"/>
    </row>
    <row r="13" spans="1:14" s="18" customFormat="1" ht="42" customHeight="1" x14ac:dyDescent="0.2">
      <c r="A13" s="37"/>
      <c r="B13" s="40"/>
      <c r="C13" s="34"/>
      <c r="D13" s="28" t="s">
        <v>17</v>
      </c>
      <c r="E13" s="20">
        <f>E15+E16</f>
        <v>298565.90000000002</v>
      </c>
      <c r="F13" s="20">
        <f t="shared" ref="F13:K13" si="1">F15+F16</f>
        <v>42358</v>
      </c>
      <c r="G13" s="20">
        <f t="shared" si="1"/>
        <v>46512.9</v>
      </c>
      <c r="H13" s="20">
        <f t="shared" si="1"/>
        <v>48650</v>
      </c>
      <c r="I13" s="20">
        <f t="shared" si="1"/>
        <v>51085</v>
      </c>
      <c r="J13" s="20">
        <f t="shared" si="1"/>
        <v>53640</v>
      </c>
      <c r="K13" s="20">
        <f t="shared" si="1"/>
        <v>56320</v>
      </c>
      <c r="L13" s="17"/>
      <c r="M13" s="17"/>
      <c r="N13" s="17"/>
    </row>
    <row r="14" spans="1:14" s="18" customFormat="1" ht="17.25" customHeight="1" x14ac:dyDescent="0.2">
      <c r="A14" s="37"/>
      <c r="B14" s="40"/>
      <c r="C14" s="34"/>
      <c r="D14" s="28" t="s">
        <v>30</v>
      </c>
      <c r="E14" s="20"/>
      <c r="F14" s="20"/>
      <c r="G14" s="20"/>
      <c r="H14" s="20"/>
      <c r="I14" s="20"/>
      <c r="J14" s="20"/>
      <c r="K14" s="20"/>
      <c r="L14" s="17"/>
      <c r="M14" s="17"/>
      <c r="N14" s="17"/>
    </row>
    <row r="15" spans="1:14" s="18" customFormat="1" ht="39" customHeight="1" x14ac:dyDescent="0.2">
      <c r="A15" s="37"/>
      <c r="B15" s="40"/>
      <c r="C15" s="34"/>
      <c r="D15" s="15" t="s">
        <v>31</v>
      </c>
      <c r="E15" s="20">
        <f t="shared" ref="E15:E27" si="2">F15+G15+H15+I15+J15+K15</f>
        <v>277614</v>
      </c>
      <c r="F15" s="20">
        <f t="shared" ref="F15:K16" si="3">F20+F23+F26</f>
        <v>39147</v>
      </c>
      <c r="G15" s="20">
        <f t="shared" si="3"/>
        <v>43302</v>
      </c>
      <c r="H15" s="20">
        <f t="shared" si="3"/>
        <v>45279</v>
      </c>
      <c r="I15" s="20">
        <f t="shared" si="3"/>
        <v>47545</v>
      </c>
      <c r="J15" s="20">
        <f t="shared" si="3"/>
        <v>49923</v>
      </c>
      <c r="K15" s="20">
        <f t="shared" si="3"/>
        <v>52418</v>
      </c>
      <c r="L15" s="17"/>
      <c r="M15" s="17"/>
      <c r="N15" s="17"/>
    </row>
    <row r="16" spans="1:14" s="18" customFormat="1" ht="45" customHeight="1" x14ac:dyDescent="0.2">
      <c r="A16" s="37"/>
      <c r="B16" s="40"/>
      <c r="C16" s="34"/>
      <c r="D16" s="15" t="s">
        <v>35</v>
      </c>
      <c r="E16" s="20">
        <f t="shared" si="2"/>
        <v>20951.900000000001</v>
      </c>
      <c r="F16" s="20">
        <f t="shared" si="3"/>
        <v>3211</v>
      </c>
      <c r="G16" s="20">
        <f t="shared" si="3"/>
        <v>3210.9</v>
      </c>
      <c r="H16" s="20">
        <f t="shared" si="3"/>
        <v>3371</v>
      </c>
      <c r="I16" s="20">
        <f t="shared" si="3"/>
        <v>3540</v>
      </c>
      <c r="J16" s="20">
        <f t="shared" si="3"/>
        <v>3717</v>
      </c>
      <c r="K16" s="20">
        <f t="shared" si="3"/>
        <v>3902</v>
      </c>
      <c r="L16" s="17"/>
      <c r="M16" s="17"/>
      <c r="N16" s="17"/>
    </row>
    <row r="17" spans="1:14" s="18" customFormat="1" ht="42" customHeight="1" x14ac:dyDescent="0.2">
      <c r="A17" s="37"/>
      <c r="B17" s="40"/>
      <c r="C17" s="34"/>
      <c r="D17" s="21" t="s">
        <v>32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17"/>
      <c r="M17" s="17"/>
      <c r="N17" s="17"/>
    </row>
    <row r="18" spans="1:14" s="18" customFormat="1" ht="21.75" customHeight="1" x14ac:dyDescent="0.2">
      <c r="A18" s="38"/>
      <c r="B18" s="41"/>
      <c r="C18" s="35"/>
      <c r="D18" s="21" t="s">
        <v>33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17"/>
      <c r="M18" s="17"/>
      <c r="N18" s="17"/>
    </row>
    <row r="19" spans="1:14" s="24" customFormat="1" ht="12.75" customHeight="1" x14ac:dyDescent="0.2">
      <c r="A19" s="45" t="s">
        <v>23</v>
      </c>
      <c r="B19" s="45" t="s">
        <v>13</v>
      </c>
      <c r="C19" s="42" t="s">
        <v>24</v>
      </c>
      <c r="D19" s="22" t="s">
        <v>14</v>
      </c>
      <c r="E19" s="20">
        <f t="shared" si="2"/>
        <v>32024</v>
      </c>
      <c r="F19" s="30">
        <f>F20+F21</f>
        <v>220</v>
      </c>
      <c r="G19" s="30">
        <f t="shared" ref="G19:K19" si="4">G20+G21</f>
        <v>5903</v>
      </c>
      <c r="H19" s="30">
        <f t="shared" si="4"/>
        <v>6009</v>
      </c>
      <c r="I19" s="30">
        <f t="shared" si="4"/>
        <v>6310</v>
      </c>
      <c r="J19" s="30">
        <f t="shared" si="4"/>
        <v>6625</v>
      </c>
      <c r="K19" s="30">
        <f t="shared" si="4"/>
        <v>6957</v>
      </c>
      <c r="L19" s="23"/>
      <c r="M19" s="23"/>
      <c r="N19" s="23"/>
    </row>
    <row r="20" spans="1:14" s="24" customFormat="1" ht="38.25" x14ac:dyDescent="0.2">
      <c r="A20" s="46"/>
      <c r="B20" s="46"/>
      <c r="C20" s="43"/>
      <c r="D20" s="25" t="s">
        <v>17</v>
      </c>
      <c r="E20" s="20">
        <f t="shared" si="2"/>
        <v>31763</v>
      </c>
      <c r="F20" s="31">
        <v>180</v>
      </c>
      <c r="G20" s="31">
        <v>5863</v>
      </c>
      <c r="H20" s="31">
        <v>5967</v>
      </c>
      <c r="I20" s="31">
        <v>6266</v>
      </c>
      <c r="J20" s="31">
        <v>6579</v>
      </c>
      <c r="K20" s="31">
        <v>6908</v>
      </c>
      <c r="L20" s="23"/>
      <c r="M20" s="23"/>
      <c r="N20" s="23"/>
    </row>
    <row r="21" spans="1:14" s="24" customFormat="1" ht="25.5" x14ac:dyDescent="0.2">
      <c r="A21" s="47"/>
      <c r="B21" s="47"/>
      <c r="C21" s="44"/>
      <c r="D21" s="25" t="s">
        <v>35</v>
      </c>
      <c r="E21" s="20">
        <f t="shared" si="2"/>
        <v>261</v>
      </c>
      <c r="F21" s="31">
        <v>40</v>
      </c>
      <c r="G21" s="31">
        <v>40</v>
      </c>
      <c r="H21" s="31">
        <v>42</v>
      </c>
      <c r="I21" s="31">
        <v>44</v>
      </c>
      <c r="J21" s="31">
        <v>46</v>
      </c>
      <c r="K21" s="31">
        <v>49</v>
      </c>
      <c r="L21" s="23"/>
      <c r="M21" s="23"/>
      <c r="N21" s="23"/>
    </row>
    <row r="22" spans="1:14" s="27" customFormat="1" ht="17.25" customHeight="1" x14ac:dyDescent="0.2">
      <c r="A22" s="56" t="s">
        <v>23</v>
      </c>
      <c r="B22" s="56" t="s">
        <v>15</v>
      </c>
      <c r="C22" s="55" t="s">
        <v>25</v>
      </c>
      <c r="D22" s="22" t="s">
        <v>14</v>
      </c>
      <c r="E22" s="20">
        <f t="shared" si="2"/>
        <v>218739.9</v>
      </c>
      <c r="F22" s="32">
        <f>F23+F24</f>
        <v>34813</v>
      </c>
      <c r="G22" s="32">
        <f t="shared" ref="G22:K22" si="5">G23+G24</f>
        <v>33284.9</v>
      </c>
      <c r="H22" s="32">
        <f t="shared" si="5"/>
        <v>34950</v>
      </c>
      <c r="I22" s="32">
        <f t="shared" si="5"/>
        <v>36698</v>
      </c>
      <c r="J22" s="32">
        <f t="shared" si="5"/>
        <v>38534</v>
      </c>
      <c r="K22" s="32">
        <f t="shared" si="5"/>
        <v>40460</v>
      </c>
      <c r="L22" s="26"/>
      <c r="M22" s="26"/>
      <c r="N22" s="26"/>
    </row>
    <row r="23" spans="1:14" s="24" customFormat="1" ht="38.25" customHeight="1" x14ac:dyDescent="0.2">
      <c r="A23" s="56"/>
      <c r="B23" s="56"/>
      <c r="C23" s="55"/>
      <c r="D23" s="25" t="s">
        <v>17</v>
      </c>
      <c r="E23" s="20">
        <f t="shared" si="2"/>
        <v>198088</v>
      </c>
      <c r="F23" s="31">
        <v>31648</v>
      </c>
      <c r="G23" s="31">
        <v>30120</v>
      </c>
      <c r="H23" s="31">
        <v>31627</v>
      </c>
      <c r="I23" s="31">
        <v>33209</v>
      </c>
      <c r="J23" s="31">
        <v>34870</v>
      </c>
      <c r="K23" s="31">
        <v>36614</v>
      </c>
      <c r="L23" s="23"/>
      <c r="M23" s="23"/>
      <c r="N23" s="23"/>
    </row>
    <row r="24" spans="1:14" s="24" customFormat="1" ht="25.5" x14ac:dyDescent="0.2">
      <c r="A24" s="56"/>
      <c r="B24" s="56"/>
      <c r="C24" s="55"/>
      <c r="D24" s="25" t="s">
        <v>35</v>
      </c>
      <c r="E24" s="20">
        <f t="shared" si="2"/>
        <v>20651.900000000001</v>
      </c>
      <c r="F24" s="31">
        <v>3165</v>
      </c>
      <c r="G24" s="31">
        <v>3164.9</v>
      </c>
      <c r="H24" s="31">
        <v>3323</v>
      </c>
      <c r="I24" s="31">
        <v>3489</v>
      </c>
      <c r="J24" s="31">
        <v>3664</v>
      </c>
      <c r="K24" s="31">
        <v>3846</v>
      </c>
      <c r="L24" s="23"/>
      <c r="M24" s="23"/>
      <c r="N24" s="23"/>
    </row>
    <row r="25" spans="1:14" s="24" customFormat="1" ht="12.75" x14ac:dyDescent="0.2">
      <c r="A25" s="57" t="s">
        <v>23</v>
      </c>
      <c r="B25" s="57" t="s">
        <v>18</v>
      </c>
      <c r="C25" s="55" t="s">
        <v>19</v>
      </c>
      <c r="D25" s="22" t="s">
        <v>14</v>
      </c>
      <c r="E25" s="20">
        <f t="shared" si="2"/>
        <v>47802</v>
      </c>
      <c r="F25" s="30">
        <f>F26+F27</f>
        <v>7325</v>
      </c>
      <c r="G25" s="30">
        <f t="shared" ref="G25:K25" si="6">G26+G27</f>
        <v>7325</v>
      </c>
      <c r="H25" s="30">
        <f t="shared" si="6"/>
        <v>7691</v>
      </c>
      <c r="I25" s="30">
        <f t="shared" si="6"/>
        <v>8077</v>
      </c>
      <c r="J25" s="30">
        <f t="shared" si="6"/>
        <v>8481</v>
      </c>
      <c r="K25" s="30">
        <f t="shared" si="6"/>
        <v>8903</v>
      </c>
      <c r="L25" s="23"/>
      <c r="M25" s="23"/>
      <c r="N25" s="23"/>
    </row>
    <row r="26" spans="1:14" s="24" customFormat="1" ht="38.25" x14ac:dyDescent="0.2">
      <c r="A26" s="57"/>
      <c r="B26" s="57"/>
      <c r="C26" s="55"/>
      <c r="D26" s="25" t="s">
        <v>17</v>
      </c>
      <c r="E26" s="20">
        <f t="shared" si="2"/>
        <v>47763</v>
      </c>
      <c r="F26" s="31">
        <v>7319</v>
      </c>
      <c r="G26" s="31">
        <v>7319</v>
      </c>
      <c r="H26" s="31">
        <v>7685</v>
      </c>
      <c r="I26" s="31">
        <v>8070</v>
      </c>
      <c r="J26" s="31">
        <v>8474</v>
      </c>
      <c r="K26" s="31">
        <v>8896</v>
      </c>
      <c r="L26" s="23"/>
      <c r="M26" s="23"/>
      <c r="N26" s="23"/>
    </row>
    <row r="27" spans="1:14" s="24" customFormat="1" ht="25.5" x14ac:dyDescent="0.2">
      <c r="A27" s="57"/>
      <c r="B27" s="57"/>
      <c r="C27" s="55"/>
      <c r="D27" s="25" t="s">
        <v>35</v>
      </c>
      <c r="E27" s="20">
        <f t="shared" si="2"/>
        <v>39</v>
      </c>
      <c r="F27" s="31">
        <v>6</v>
      </c>
      <c r="G27" s="31">
        <v>6</v>
      </c>
      <c r="H27" s="31">
        <v>6</v>
      </c>
      <c r="I27" s="31">
        <v>7</v>
      </c>
      <c r="J27" s="31">
        <v>7</v>
      </c>
      <c r="K27" s="31">
        <v>7</v>
      </c>
      <c r="L27" s="23"/>
      <c r="M27" s="23"/>
      <c r="N27" s="23"/>
    </row>
    <row r="28" spans="1:14" s="6" customFormat="1" ht="12.75" x14ac:dyDescent="0.2">
      <c r="A28" s="10"/>
      <c r="B28" s="11"/>
      <c r="C28" s="5"/>
      <c r="D28" s="5"/>
      <c r="E28" s="29"/>
      <c r="F28" s="5"/>
      <c r="G28" s="5"/>
      <c r="H28" s="5"/>
      <c r="I28" s="5"/>
      <c r="J28" s="5"/>
      <c r="K28" s="5"/>
      <c r="L28" s="5"/>
      <c r="M28" s="5"/>
      <c r="N28" s="5"/>
    </row>
    <row r="29" spans="1:14" s="6" customFormat="1" ht="12.75" x14ac:dyDescent="0.2">
      <c r="A29" s="10"/>
      <c r="B29" s="11"/>
      <c r="C29" s="5"/>
      <c r="D29" s="5"/>
      <c r="E29" s="29"/>
      <c r="F29" s="5"/>
      <c r="G29" s="5"/>
      <c r="H29" s="5"/>
      <c r="I29" s="5"/>
      <c r="J29" s="5"/>
      <c r="K29" s="5"/>
      <c r="L29" s="5"/>
      <c r="M29" s="5"/>
      <c r="N29" s="5"/>
    </row>
    <row r="30" spans="1:14" s="6" customFormat="1" ht="12.75" x14ac:dyDescent="0.2">
      <c r="A30" s="10"/>
      <c r="B30" s="1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s="6" customFormat="1" ht="12.75" x14ac:dyDescent="0.2">
      <c r="A31" s="10"/>
      <c r="B31" s="1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s="6" customFormat="1" ht="12.75" x14ac:dyDescent="0.2">
      <c r="A32" s="10"/>
      <c r="B32" s="1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s="6" customFormat="1" ht="12.75" x14ac:dyDescent="0.2">
      <c r="A33" s="10"/>
      <c r="B33" s="1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s="6" customFormat="1" ht="12.75" x14ac:dyDescent="0.2">
      <c r="A34" s="10"/>
      <c r="B34" s="1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s="6" customFormat="1" ht="12.75" x14ac:dyDescent="0.2">
      <c r="A35" s="10"/>
      <c r="B35" s="1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s="6" customFormat="1" ht="12.75" x14ac:dyDescent="0.2">
      <c r="A36" s="10"/>
      <c r="B36" s="1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s="6" customFormat="1" ht="12.75" x14ac:dyDescent="0.2">
      <c r="A37" s="10"/>
      <c r="B37" s="1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s="6" customFormat="1" ht="12.75" x14ac:dyDescent="0.2">
      <c r="A38" s="10"/>
      <c r="B38" s="1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s="6" customFormat="1" ht="12.75" x14ac:dyDescent="0.2">
      <c r="A39" s="10"/>
      <c r="B39" s="1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s="6" customFormat="1" ht="12.75" x14ac:dyDescent="0.2">
      <c r="A40" s="10"/>
      <c r="B40" s="1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s="6" customFormat="1" ht="12.75" x14ac:dyDescent="0.2">
      <c r="A41" s="10"/>
      <c r="B41" s="1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s="6" customFormat="1" ht="12.75" x14ac:dyDescent="0.2">
      <c r="A42" s="10"/>
      <c r="B42" s="1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6" customFormat="1" ht="12.75" x14ac:dyDescent="0.2">
      <c r="A43" s="10"/>
      <c r="B43" s="1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6" customFormat="1" ht="12.75" x14ac:dyDescent="0.2">
      <c r="A44" s="10"/>
      <c r="B44" s="1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6" customFormat="1" ht="12.75" x14ac:dyDescent="0.2">
      <c r="A45" s="10"/>
      <c r="B45" s="1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6" customFormat="1" ht="12.75" x14ac:dyDescent="0.2">
      <c r="A46" s="10"/>
      <c r="B46" s="1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6" customFormat="1" ht="12.75" x14ac:dyDescent="0.2">
      <c r="A47" s="10"/>
      <c r="B47" s="1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6" customFormat="1" ht="12.75" x14ac:dyDescent="0.2">
      <c r="A48" s="10"/>
      <c r="B48" s="1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6" customFormat="1" ht="12.75" x14ac:dyDescent="0.2">
      <c r="A49" s="10"/>
      <c r="B49" s="1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6" customFormat="1" ht="12.75" x14ac:dyDescent="0.2">
      <c r="A50" s="10"/>
      <c r="B50" s="1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6" customFormat="1" ht="12.75" x14ac:dyDescent="0.2">
      <c r="A51" s="10"/>
      <c r="B51" s="1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6" customFormat="1" ht="12.75" x14ac:dyDescent="0.2">
      <c r="A52" s="10"/>
      <c r="B52" s="1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6" customFormat="1" ht="12.75" x14ac:dyDescent="0.2">
      <c r="A53" s="10"/>
      <c r="B53" s="1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6" customFormat="1" ht="12.75" x14ac:dyDescent="0.2">
      <c r="A54" s="10"/>
      <c r="B54" s="1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6" customFormat="1" ht="12.75" x14ac:dyDescent="0.2">
      <c r="A55" s="10"/>
      <c r="B55" s="1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6" customFormat="1" ht="12.75" x14ac:dyDescent="0.2">
      <c r="A56" s="10"/>
      <c r="B56" s="1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6" customFormat="1" ht="12.75" x14ac:dyDescent="0.2">
      <c r="A57" s="10"/>
      <c r="B57" s="1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6" customFormat="1" ht="12.75" x14ac:dyDescent="0.2">
      <c r="A58" s="10"/>
      <c r="B58" s="1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6" customFormat="1" ht="12.75" x14ac:dyDescent="0.2">
      <c r="A59" s="10"/>
      <c r="B59" s="1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6" customFormat="1" ht="12.75" x14ac:dyDescent="0.2">
      <c r="A60" s="10"/>
      <c r="B60" s="1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6" customFormat="1" ht="12.75" x14ac:dyDescent="0.2">
      <c r="A61" s="10"/>
      <c r="B61" s="1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6" customFormat="1" ht="12.75" x14ac:dyDescent="0.2">
      <c r="A62" s="10"/>
      <c r="B62" s="1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6" customFormat="1" ht="12.75" x14ac:dyDescent="0.2">
      <c r="A63" s="10"/>
      <c r="B63" s="1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6" customFormat="1" ht="12.75" x14ac:dyDescent="0.2">
      <c r="A64" s="10"/>
      <c r="B64" s="1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6" customFormat="1" ht="12.75" x14ac:dyDescent="0.2">
      <c r="A65" s="10"/>
      <c r="B65" s="1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6" customFormat="1" ht="12.75" x14ac:dyDescent="0.2">
      <c r="A66" s="10"/>
      <c r="B66" s="1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6" customFormat="1" ht="12.75" x14ac:dyDescent="0.2">
      <c r="A67" s="10"/>
      <c r="B67" s="1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6" customFormat="1" ht="12.75" x14ac:dyDescent="0.2">
      <c r="A68" s="10"/>
      <c r="B68" s="1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6" customFormat="1" ht="12.75" x14ac:dyDescent="0.2">
      <c r="A69" s="10"/>
      <c r="B69" s="1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6" customFormat="1" ht="12.75" x14ac:dyDescent="0.2">
      <c r="A70" s="10"/>
      <c r="B70" s="1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6" customFormat="1" ht="12.75" x14ac:dyDescent="0.2">
      <c r="A71" s="10"/>
      <c r="B71" s="1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6" customFormat="1" ht="12.75" x14ac:dyDescent="0.2">
      <c r="A72" s="10"/>
      <c r="B72" s="1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6" customFormat="1" ht="12.75" x14ac:dyDescent="0.2">
      <c r="A73" s="10"/>
      <c r="B73" s="1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6" customFormat="1" ht="12.75" x14ac:dyDescent="0.2">
      <c r="A74" s="10"/>
      <c r="B74" s="1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6" customFormat="1" ht="12.75" x14ac:dyDescent="0.2">
      <c r="A75" s="10"/>
      <c r="B75" s="1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6" customFormat="1" ht="12.75" x14ac:dyDescent="0.2">
      <c r="A76" s="10"/>
      <c r="B76" s="1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6" customFormat="1" ht="12.75" x14ac:dyDescent="0.2">
      <c r="A77" s="10"/>
      <c r="B77" s="1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6" customFormat="1" ht="12.75" x14ac:dyDescent="0.2">
      <c r="A78" s="10"/>
      <c r="B78" s="1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6" customFormat="1" ht="12.75" x14ac:dyDescent="0.2">
      <c r="A79" s="10"/>
      <c r="B79" s="1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6" customFormat="1" ht="12.75" x14ac:dyDescent="0.2">
      <c r="A80" s="10"/>
      <c r="B80" s="1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6" customFormat="1" ht="12.75" x14ac:dyDescent="0.2">
      <c r="A81" s="10"/>
      <c r="B81" s="1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6" customFormat="1" ht="12.75" x14ac:dyDescent="0.2">
      <c r="A82" s="10"/>
      <c r="B82" s="1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6" customFormat="1" ht="12.75" x14ac:dyDescent="0.2">
      <c r="A83" s="10"/>
      <c r="B83" s="1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6" customFormat="1" ht="12.75" x14ac:dyDescent="0.2">
      <c r="A84" s="10"/>
      <c r="B84" s="1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6" customFormat="1" ht="12.75" x14ac:dyDescent="0.2">
      <c r="A85" s="10"/>
      <c r="B85" s="1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6" customFormat="1" ht="12.75" x14ac:dyDescent="0.2">
      <c r="A86" s="10"/>
      <c r="B86" s="1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6" customFormat="1" ht="12.75" x14ac:dyDescent="0.2">
      <c r="A87" s="10"/>
      <c r="B87" s="1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6" customFormat="1" ht="12.75" x14ac:dyDescent="0.2">
      <c r="A88" s="10"/>
      <c r="B88" s="1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6" customFormat="1" ht="12.75" x14ac:dyDescent="0.2">
      <c r="A89" s="10"/>
      <c r="B89" s="1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6" customFormat="1" ht="12.75" x14ac:dyDescent="0.2">
      <c r="A90" s="10"/>
      <c r="B90" s="1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6" customFormat="1" ht="12.75" x14ac:dyDescent="0.2">
      <c r="A91" s="10"/>
      <c r="B91" s="1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6" customFormat="1" ht="12.75" x14ac:dyDescent="0.2">
      <c r="A92" s="10"/>
      <c r="B92" s="1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6" customFormat="1" ht="12.75" x14ac:dyDescent="0.2">
      <c r="A93" s="10"/>
      <c r="B93" s="1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6" customFormat="1" ht="12.75" x14ac:dyDescent="0.2">
      <c r="A94" s="10"/>
      <c r="B94" s="1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6" customFormat="1" ht="12.75" x14ac:dyDescent="0.2">
      <c r="A95" s="10"/>
      <c r="B95" s="1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6" customFormat="1" ht="12.75" x14ac:dyDescent="0.2">
      <c r="A96" s="10"/>
      <c r="B96" s="11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6" customFormat="1" ht="12.75" x14ac:dyDescent="0.2">
      <c r="A97" s="10"/>
      <c r="B97" s="11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6" customFormat="1" ht="12.75" x14ac:dyDescent="0.2">
      <c r="A98" s="10"/>
      <c r="B98" s="11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6" customFormat="1" ht="12.75" x14ac:dyDescent="0.2">
      <c r="A99" s="10"/>
      <c r="B99" s="11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6" customFormat="1" ht="12.75" x14ac:dyDescent="0.2">
      <c r="A100" s="10"/>
      <c r="B100" s="11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6" customFormat="1" ht="12.75" x14ac:dyDescent="0.2">
      <c r="A101" s="10"/>
      <c r="B101" s="11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6" customFormat="1" ht="12.75" x14ac:dyDescent="0.2">
      <c r="A102" s="10"/>
      <c r="B102" s="11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6" customFormat="1" ht="12.75" x14ac:dyDescent="0.2">
      <c r="A103" s="10"/>
      <c r="B103" s="11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6" customFormat="1" ht="12.75" x14ac:dyDescent="0.2">
      <c r="A104" s="10"/>
      <c r="B104" s="11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6" customFormat="1" ht="12.75" x14ac:dyDescent="0.2">
      <c r="A105" s="10"/>
      <c r="B105" s="11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6" customFormat="1" ht="12.75" x14ac:dyDescent="0.2">
      <c r="A106" s="10"/>
      <c r="B106" s="11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6" customFormat="1" ht="12.75" x14ac:dyDescent="0.2">
      <c r="A107" s="10"/>
      <c r="B107" s="11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6" customFormat="1" ht="12.75" x14ac:dyDescent="0.2">
      <c r="A108" s="10"/>
      <c r="B108" s="11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6" customFormat="1" ht="12.75" x14ac:dyDescent="0.2">
      <c r="A109" s="10"/>
      <c r="B109" s="11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6" customFormat="1" ht="12.75" x14ac:dyDescent="0.2">
      <c r="A110" s="10"/>
      <c r="B110" s="11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6" customFormat="1" ht="12.75" x14ac:dyDescent="0.2">
      <c r="A111" s="10"/>
      <c r="B111" s="11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6" customFormat="1" ht="12.75" x14ac:dyDescent="0.2">
      <c r="A112" s="10"/>
      <c r="B112" s="11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6" customFormat="1" ht="12.75" x14ac:dyDescent="0.2">
      <c r="A113" s="10"/>
      <c r="B113" s="11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6" customFormat="1" ht="12.75" x14ac:dyDescent="0.2">
      <c r="A114" s="10"/>
      <c r="B114" s="11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6" customFormat="1" ht="12.75" x14ac:dyDescent="0.2">
      <c r="A115" s="10"/>
      <c r="B115" s="11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6" customFormat="1" ht="12.75" x14ac:dyDescent="0.2">
      <c r="A116" s="10"/>
      <c r="B116" s="11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6" customFormat="1" ht="12.75" x14ac:dyDescent="0.2">
      <c r="A117" s="10"/>
      <c r="B117" s="11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6" customFormat="1" ht="12.75" x14ac:dyDescent="0.2">
      <c r="A118" s="10"/>
      <c r="B118" s="11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6" customFormat="1" ht="12.75" x14ac:dyDescent="0.2">
      <c r="A119" s="10"/>
      <c r="B119" s="11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6" customFormat="1" ht="12.75" x14ac:dyDescent="0.2">
      <c r="A120" s="10"/>
      <c r="B120" s="11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6" customFormat="1" ht="12.75" x14ac:dyDescent="0.2">
      <c r="A121" s="10"/>
      <c r="B121" s="11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6" customFormat="1" ht="12.75" x14ac:dyDescent="0.2">
      <c r="A122" s="10"/>
      <c r="B122" s="11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6" customFormat="1" ht="12.75" x14ac:dyDescent="0.2">
      <c r="A123" s="10"/>
      <c r="B123" s="11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6" customFormat="1" ht="12.75" x14ac:dyDescent="0.2">
      <c r="A124" s="10"/>
      <c r="B124" s="11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6" customFormat="1" ht="12.75" x14ac:dyDescent="0.2">
      <c r="A125" s="10"/>
      <c r="B125" s="11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6" customFormat="1" ht="12.75" x14ac:dyDescent="0.2">
      <c r="A126" s="10"/>
      <c r="B126" s="11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6" customFormat="1" ht="12.75" x14ac:dyDescent="0.2">
      <c r="A127" s="10"/>
      <c r="B127" s="11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6" customFormat="1" ht="12.75" x14ac:dyDescent="0.2">
      <c r="A128" s="10"/>
      <c r="B128" s="11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6" customFormat="1" ht="12.75" x14ac:dyDescent="0.2">
      <c r="A129" s="10"/>
      <c r="B129" s="11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6" customFormat="1" ht="12.75" x14ac:dyDescent="0.2">
      <c r="A130" s="10"/>
      <c r="B130" s="11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6" customFormat="1" ht="12.75" x14ac:dyDescent="0.2">
      <c r="A131" s="10"/>
      <c r="B131" s="11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6" customFormat="1" ht="12.75" x14ac:dyDescent="0.2">
      <c r="A132" s="10"/>
      <c r="B132" s="11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6" customFormat="1" ht="12.75" x14ac:dyDescent="0.2">
      <c r="A133" s="10"/>
      <c r="B133" s="11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6" customFormat="1" ht="12.75" x14ac:dyDescent="0.2">
      <c r="A134" s="10"/>
      <c r="B134" s="11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6" customFormat="1" ht="12.75" x14ac:dyDescent="0.2">
      <c r="A135" s="10"/>
      <c r="B135" s="11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6" customFormat="1" ht="12.75" x14ac:dyDescent="0.2">
      <c r="A136" s="10"/>
      <c r="B136" s="11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6" customFormat="1" ht="12.75" x14ac:dyDescent="0.2">
      <c r="A137" s="10"/>
      <c r="B137" s="11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s="6" customFormat="1" ht="12.75" x14ac:dyDescent="0.2">
      <c r="A138" s="10"/>
      <c r="B138" s="11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s="6" customFormat="1" ht="12.75" x14ac:dyDescent="0.2">
      <c r="A139" s="10"/>
      <c r="B139" s="11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s="6" customFormat="1" ht="12.75" x14ac:dyDescent="0.2">
      <c r="A140" s="10"/>
      <c r="B140" s="11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s="6" customFormat="1" ht="12.75" x14ac:dyDescent="0.2">
      <c r="A141" s="10"/>
      <c r="B141" s="11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6" customFormat="1" ht="12.75" x14ac:dyDescent="0.2">
      <c r="A142" s="10"/>
      <c r="B142" s="11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s="6" customFormat="1" ht="12.75" x14ac:dyDescent="0.2">
      <c r="A143" s="10"/>
      <c r="B143" s="11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s="6" customFormat="1" ht="12.75" x14ac:dyDescent="0.2">
      <c r="A144" s="10"/>
      <c r="B144" s="11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s="6" customFormat="1" ht="12.75" x14ac:dyDescent="0.2">
      <c r="A145" s="10"/>
      <c r="B145" s="11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s="6" customFormat="1" ht="12.75" x14ac:dyDescent="0.2">
      <c r="A146" s="10"/>
      <c r="B146" s="11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s="6" customFormat="1" ht="12.75" x14ac:dyDescent="0.2">
      <c r="A147" s="10"/>
      <c r="B147" s="11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s="6" customFormat="1" ht="12.75" x14ac:dyDescent="0.2">
      <c r="A148" s="10"/>
      <c r="B148" s="11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s="6" customFormat="1" ht="12.75" x14ac:dyDescent="0.2">
      <c r="A149" s="10"/>
      <c r="B149" s="11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s="6" customFormat="1" ht="12.75" x14ac:dyDescent="0.2">
      <c r="A150" s="10"/>
      <c r="B150" s="1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s="6" customFormat="1" ht="12.75" x14ac:dyDescent="0.2">
      <c r="A151" s="10"/>
      <c r="B151" s="1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s="6" customFormat="1" ht="12.75" x14ac:dyDescent="0.2">
      <c r="A152" s="10"/>
      <c r="B152" s="1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s="6" customFormat="1" ht="12.75" x14ac:dyDescent="0.2">
      <c r="A153" s="10"/>
      <c r="B153" s="11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s="6" customFormat="1" ht="12.75" x14ac:dyDescent="0.2">
      <c r="A154" s="10"/>
      <c r="B154" s="11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s="6" customFormat="1" ht="12.75" x14ac:dyDescent="0.2">
      <c r="A155" s="10"/>
      <c r="B155" s="11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s="6" customFormat="1" ht="12.75" x14ac:dyDescent="0.2">
      <c r="A156" s="10"/>
      <c r="B156" s="11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s="6" customFormat="1" ht="12.75" x14ac:dyDescent="0.2">
      <c r="A157" s="10"/>
      <c r="B157" s="11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s="6" customFormat="1" ht="12.75" x14ac:dyDescent="0.2">
      <c r="A158" s="10"/>
      <c r="B158" s="11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s="6" customFormat="1" ht="12.75" x14ac:dyDescent="0.2">
      <c r="A159" s="10"/>
      <c r="B159" s="11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s="6" customFormat="1" ht="12.75" x14ac:dyDescent="0.2">
      <c r="A160" s="10"/>
      <c r="B160" s="11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s="6" customFormat="1" ht="12.75" x14ac:dyDescent="0.2">
      <c r="A161" s="10"/>
      <c r="B161" s="11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s="6" customFormat="1" ht="12.75" x14ac:dyDescent="0.2">
      <c r="A162" s="10"/>
      <c r="B162" s="11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s="6" customFormat="1" ht="12.75" x14ac:dyDescent="0.2">
      <c r="A163" s="10"/>
      <c r="B163" s="11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s="6" customFormat="1" ht="12.75" x14ac:dyDescent="0.2">
      <c r="A164" s="10"/>
      <c r="B164" s="11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s="6" customFormat="1" ht="12.75" x14ac:dyDescent="0.2">
      <c r="A165" s="10"/>
      <c r="B165" s="11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s="6" customFormat="1" ht="12.75" x14ac:dyDescent="0.2">
      <c r="A166" s="10"/>
      <c r="B166" s="11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s="6" customFormat="1" ht="12.75" x14ac:dyDescent="0.2">
      <c r="A167" s="10"/>
      <c r="B167" s="11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s="6" customFormat="1" ht="12.75" x14ac:dyDescent="0.2">
      <c r="A168" s="10"/>
      <c r="B168" s="11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s="6" customFormat="1" ht="12.75" x14ac:dyDescent="0.2">
      <c r="A169" s="10"/>
      <c r="B169" s="11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s="6" customFormat="1" ht="12.75" x14ac:dyDescent="0.2">
      <c r="A170" s="10"/>
      <c r="B170" s="11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s="6" customFormat="1" ht="12.75" x14ac:dyDescent="0.2">
      <c r="A171" s="10"/>
      <c r="B171" s="11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s="6" customFormat="1" ht="12.75" x14ac:dyDescent="0.2">
      <c r="A172" s="10"/>
      <c r="B172" s="11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s="6" customFormat="1" ht="12.75" x14ac:dyDescent="0.2">
      <c r="A173" s="10"/>
      <c r="B173" s="11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s="6" customFormat="1" ht="12.75" x14ac:dyDescent="0.2">
      <c r="A174" s="10"/>
      <c r="B174" s="11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s="6" customFormat="1" ht="12.75" x14ac:dyDescent="0.2">
      <c r="A175" s="10"/>
      <c r="B175" s="11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s="6" customFormat="1" ht="12.75" x14ac:dyDescent="0.2">
      <c r="A176" s="10"/>
      <c r="B176" s="11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s="6" customFormat="1" ht="12.75" x14ac:dyDescent="0.2">
      <c r="A177" s="10"/>
      <c r="B177" s="11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s="6" customFormat="1" ht="12.75" x14ac:dyDescent="0.2">
      <c r="A178" s="10"/>
      <c r="B178" s="11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s="6" customFormat="1" ht="12.75" x14ac:dyDescent="0.2">
      <c r="A179" s="10"/>
      <c r="B179" s="11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s="6" customFormat="1" ht="12.75" x14ac:dyDescent="0.2">
      <c r="A180" s="10"/>
      <c r="B180" s="11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s="6" customFormat="1" ht="12.75" x14ac:dyDescent="0.2">
      <c r="A181" s="10"/>
      <c r="B181" s="11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s="6" customFormat="1" ht="12.75" x14ac:dyDescent="0.2">
      <c r="A182" s="10"/>
      <c r="B182" s="11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s="6" customFormat="1" ht="12.75" x14ac:dyDescent="0.2">
      <c r="A183" s="10"/>
      <c r="B183" s="11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s="6" customFormat="1" ht="12.75" x14ac:dyDescent="0.2">
      <c r="A184" s="10"/>
      <c r="B184" s="11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s="6" customFormat="1" ht="12.75" x14ac:dyDescent="0.2">
      <c r="A185" s="10"/>
      <c r="B185" s="11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s="6" customFormat="1" ht="12.75" x14ac:dyDescent="0.2">
      <c r="A186" s="10"/>
      <c r="B186" s="11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s="6" customFormat="1" ht="12.75" x14ac:dyDescent="0.2">
      <c r="A187" s="10"/>
      <c r="B187" s="11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s="6" customFormat="1" ht="12.75" x14ac:dyDescent="0.2">
      <c r="A188" s="10"/>
      <c r="B188" s="11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s="6" customFormat="1" ht="12.75" x14ac:dyDescent="0.2">
      <c r="A189" s="10"/>
      <c r="B189" s="11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s="6" customFormat="1" ht="12.75" x14ac:dyDescent="0.2">
      <c r="A190" s="10"/>
      <c r="B190" s="11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s="6" customFormat="1" ht="12.75" x14ac:dyDescent="0.2">
      <c r="A191" s="10"/>
      <c r="B191" s="11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s="6" customFormat="1" ht="12.75" x14ac:dyDescent="0.2">
      <c r="A192" s="10"/>
      <c r="B192" s="11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s="6" customFormat="1" ht="12.75" x14ac:dyDescent="0.2">
      <c r="A193" s="10"/>
      <c r="B193" s="11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s="6" customFormat="1" ht="12.75" x14ac:dyDescent="0.2">
      <c r="A194" s="10"/>
      <c r="B194" s="11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s="6" customFormat="1" ht="12.75" x14ac:dyDescent="0.2">
      <c r="A195" s="10"/>
      <c r="B195" s="11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s="6" customFormat="1" ht="12.75" x14ac:dyDescent="0.2">
      <c r="A196" s="10"/>
      <c r="B196" s="11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s="6" customFormat="1" ht="12.75" x14ac:dyDescent="0.2">
      <c r="A197" s="10"/>
      <c r="B197" s="11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s="6" customFormat="1" ht="12.75" x14ac:dyDescent="0.2">
      <c r="A198" s="10"/>
      <c r="B198" s="11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s="6" customFormat="1" ht="12.75" x14ac:dyDescent="0.2">
      <c r="A199" s="10"/>
      <c r="B199" s="11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s="6" customFormat="1" ht="12.75" x14ac:dyDescent="0.2">
      <c r="A200" s="10"/>
      <c r="B200" s="11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s="6" customFormat="1" ht="12.75" x14ac:dyDescent="0.2">
      <c r="A201" s="10"/>
      <c r="B201" s="11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s="6" customFormat="1" ht="12.75" x14ac:dyDescent="0.2">
      <c r="A202" s="10"/>
      <c r="B202" s="11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s="6" customFormat="1" ht="12.75" x14ac:dyDescent="0.2">
      <c r="A203" s="10"/>
      <c r="B203" s="11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s="6" customFormat="1" ht="12.75" x14ac:dyDescent="0.2">
      <c r="A204" s="10"/>
      <c r="B204" s="11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s="6" customFormat="1" ht="12.75" x14ac:dyDescent="0.2">
      <c r="A205" s="10"/>
      <c r="B205" s="11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s="6" customFormat="1" ht="12.75" x14ac:dyDescent="0.2">
      <c r="A206" s="10"/>
      <c r="B206" s="11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s="6" customFormat="1" ht="12.75" x14ac:dyDescent="0.2">
      <c r="A207" s="10"/>
      <c r="B207" s="11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s="6" customFormat="1" ht="12.75" x14ac:dyDescent="0.2">
      <c r="A208" s="10"/>
      <c r="B208" s="11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s="6" customFormat="1" ht="12.75" x14ac:dyDescent="0.2">
      <c r="A209" s="10"/>
      <c r="B209" s="11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s="6" customFormat="1" ht="12.75" x14ac:dyDescent="0.2">
      <c r="A210" s="10"/>
      <c r="B210" s="11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s="6" customFormat="1" ht="12.75" x14ac:dyDescent="0.2">
      <c r="A211" s="10"/>
      <c r="B211" s="11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s="6" customFormat="1" ht="12.75" x14ac:dyDescent="0.2">
      <c r="A212" s="10"/>
      <c r="B212" s="11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s="6" customFormat="1" ht="12.75" x14ac:dyDescent="0.2">
      <c r="A213" s="10"/>
      <c r="B213" s="11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s="6" customFormat="1" ht="12.75" x14ac:dyDescent="0.2">
      <c r="A214" s="10"/>
      <c r="B214" s="11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s="6" customFormat="1" ht="12.75" x14ac:dyDescent="0.2">
      <c r="A215" s="10"/>
      <c r="B215" s="11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s="6" customFormat="1" ht="12.75" x14ac:dyDescent="0.2">
      <c r="A216" s="10"/>
      <c r="B216" s="11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s="6" customFormat="1" ht="12.75" x14ac:dyDescent="0.2">
      <c r="A217" s="10"/>
      <c r="B217" s="11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s="6" customFormat="1" ht="12.75" x14ac:dyDescent="0.2">
      <c r="A218" s="10"/>
      <c r="B218" s="11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s="6" customFormat="1" ht="12.75" x14ac:dyDescent="0.2">
      <c r="A219" s="10"/>
      <c r="B219" s="11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s="6" customFormat="1" ht="12.75" x14ac:dyDescent="0.2">
      <c r="A220" s="10"/>
      <c r="B220" s="11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s="6" customFormat="1" ht="12.75" x14ac:dyDescent="0.2">
      <c r="A221" s="10"/>
      <c r="B221" s="11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s="6" customFormat="1" ht="12.75" x14ac:dyDescent="0.2">
      <c r="A222" s="10"/>
      <c r="B222" s="11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s="6" customFormat="1" ht="12.75" x14ac:dyDescent="0.2">
      <c r="A223" s="10"/>
      <c r="B223" s="11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s="6" customFormat="1" ht="12.75" x14ac:dyDescent="0.2">
      <c r="A224" s="10"/>
      <c r="B224" s="11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s="6" customFormat="1" ht="12.75" x14ac:dyDescent="0.2">
      <c r="A225" s="10"/>
      <c r="B225" s="11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s="6" customFormat="1" ht="12.75" x14ac:dyDescent="0.2">
      <c r="A226" s="10"/>
      <c r="B226" s="11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s="6" customFormat="1" ht="12.75" x14ac:dyDescent="0.2">
      <c r="A227" s="10"/>
      <c r="B227" s="11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s="6" customFormat="1" ht="12.75" x14ac:dyDescent="0.2">
      <c r="A228" s="10"/>
      <c r="B228" s="11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s="6" customFormat="1" ht="12.75" x14ac:dyDescent="0.2">
      <c r="A229" s="10"/>
      <c r="B229" s="11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s="6" customFormat="1" ht="12.75" x14ac:dyDescent="0.2">
      <c r="A230" s="10"/>
      <c r="B230" s="11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s="6" customFormat="1" ht="12.75" x14ac:dyDescent="0.2">
      <c r="A231" s="10"/>
      <c r="B231" s="11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s="6" customFormat="1" ht="12.75" x14ac:dyDescent="0.2">
      <c r="A232" s="10"/>
      <c r="B232" s="11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s="6" customFormat="1" ht="12.75" x14ac:dyDescent="0.2">
      <c r="A233" s="10"/>
      <c r="B233" s="11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s="6" customFormat="1" ht="12.75" x14ac:dyDescent="0.2">
      <c r="A234" s="10"/>
      <c r="B234" s="11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s="6" customFormat="1" ht="12.75" x14ac:dyDescent="0.2">
      <c r="A235" s="10"/>
      <c r="B235" s="11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s="6" customFormat="1" ht="12.75" x14ac:dyDescent="0.2">
      <c r="A236" s="10"/>
      <c r="B236" s="11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s="6" customFormat="1" ht="12.75" x14ac:dyDescent="0.2">
      <c r="A237" s="10"/>
      <c r="B237" s="11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s="6" customFormat="1" ht="12.75" x14ac:dyDescent="0.2">
      <c r="A238" s="10"/>
      <c r="B238" s="11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s="6" customFormat="1" ht="12.75" x14ac:dyDescent="0.2">
      <c r="A239" s="10"/>
      <c r="B239" s="11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s="6" customFormat="1" ht="12.75" x14ac:dyDescent="0.2">
      <c r="A240" s="10"/>
      <c r="B240" s="11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s="6" customFormat="1" ht="12.75" x14ac:dyDescent="0.2">
      <c r="A241" s="10"/>
      <c r="B241" s="11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s="6" customFormat="1" ht="12.75" x14ac:dyDescent="0.2">
      <c r="A242" s="10"/>
      <c r="B242" s="11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s="6" customFormat="1" ht="12.75" x14ac:dyDescent="0.2">
      <c r="A243" s="10"/>
      <c r="B243" s="11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s="6" customFormat="1" ht="12.75" x14ac:dyDescent="0.2">
      <c r="A244" s="10"/>
      <c r="B244" s="11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s="6" customFormat="1" ht="12.75" x14ac:dyDescent="0.2">
      <c r="A245" s="10"/>
      <c r="B245" s="11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s="6" customFormat="1" ht="12.75" x14ac:dyDescent="0.2">
      <c r="A246" s="10"/>
      <c r="B246" s="11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s="6" customFormat="1" ht="12.75" x14ac:dyDescent="0.2">
      <c r="A247" s="10"/>
      <c r="B247" s="11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s="6" customFormat="1" ht="12.75" x14ac:dyDescent="0.2">
      <c r="A248" s="10"/>
      <c r="B248" s="11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s="6" customFormat="1" ht="12.75" x14ac:dyDescent="0.2">
      <c r="A249" s="10"/>
      <c r="B249" s="11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s="6" customFormat="1" ht="12.75" x14ac:dyDescent="0.2">
      <c r="A250" s="10"/>
      <c r="B250" s="11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s="6" customFormat="1" ht="12.75" x14ac:dyDescent="0.2">
      <c r="A251" s="10"/>
      <c r="B251" s="11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s="6" customFormat="1" ht="12.75" x14ac:dyDescent="0.2">
      <c r="A252" s="10"/>
      <c r="B252" s="11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s="6" customFormat="1" ht="12.75" x14ac:dyDescent="0.2">
      <c r="A253" s="10"/>
      <c r="B253" s="11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s="6" customFormat="1" ht="12.75" x14ac:dyDescent="0.2">
      <c r="A254" s="10"/>
      <c r="B254" s="11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s="6" customFormat="1" ht="12.75" x14ac:dyDescent="0.2">
      <c r="A255" s="10"/>
      <c r="B255" s="11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s="6" customFormat="1" ht="12.75" x14ac:dyDescent="0.2">
      <c r="A256" s="10"/>
      <c r="B256" s="11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s="6" customFormat="1" ht="12.75" x14ac:dyDescent="0.2">
      <c r="A257" s="10"/>
      <c r="B257" s="11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s="6" customFormat="1" ht="12.75" x14ac:dyDescent="0.2">
      <c r="A258" s="10"/>
      <c r="B258" s="11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s="6" customFormat="1" ht="12.75" x14ac:dyDescent="0.2">
      <c r="A259" s="10"/>
      <c r="B259" s="11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s="6" customFormat="1" ht="12.75" x14ac:dyDescent="0.2">
      <c r="A260" s="10"/>
      <c r="B260" s="11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s="6" customFormat="1" ht="12.75" x14ac:dyDescent="0.2">
      <c r="A261" s="10"/>
      <c r="B261" s="11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s="6" customFormat="1" ht="12.75" x14ac:dyDescent="0.2">
      <c r="A262" s="10"/>
      <c r="B262" s="11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s="6" customFormat="1" ht="12.75" x14ac:dyDescent="0.2">
      <c r="A263" s="10"/>
      <c r="B263" s="11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s="6" customFormat="1" ht="12.75" x14ac:dyDescent="0.2">
      <c r="A264" s="10"/>
      <c r="B264" s="11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s="6" customFormat="1" ht="12.75" x14ac:dyDescent="0.2">
      <c r="A265" s="10"/>
      <c r="B265" s="11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s="6" customFormat="1" ht="12.75" x14ac:dyDescent="0.2">
      <c r="A266" s="10"/>
      <c r="B266" s="11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s="6" customFormat="1" ht="12.75" x14ac:dyDescent="0.2">
      <c r="A267" s="10"/>
      <c r="B267" s="11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s="6" customFormat="1" ht="12.75" x14ac:dyDescent="0.2">
      <c r="A268" s="10"/>
      <c r="B268" s="11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s="6" customFormat="1" ht="12.75" x14ac:dyDescent="0.2">
      <c r="A269" s="10"/>
      <c r="B269" s="11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s="6" customFormat="1" ht="12.75" x14ac:dyDescent="0.2">
      <c r="A270" s="10"/>
      <c r="B270" s="11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s="6" customFormat="1" ht="12.75" x14ac:dyDescent="0.2">
      <c r="A271" s="10"/>
      <c r="B271" s="11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s="6" customFormat="1" ht="12.75" x14ac:dyDescent="0.2">
      <c r="A272" s="10"/>
      <c r="B272" s="11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s="6" customFormat="1" ht="12.75" x14ac:dyDescent="0.2">
      <c r="A273" s="10"/>
      <c r="B273" s="11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s="6" customFormat="1" ht="12.75" x14ac:dyDescent="0.2">
      <c r="A274" s="10"/>
      <c r="B274" s="11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s="6" customFormat="1" ht="12.75" x14ac:dyDescent="0.2">
      <c r="A275" s="10"/>
      <c r="B275" s="11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s="6" customFormat="1" ht="12.75" x14ac:dyDescent="0.2">
      <c r="A276" s="10"/>
      <c r="B276" s="11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s="6" customFormat="1" ht="12.75" x14ac:dyDescent="0.2">
      <c r="A277" s="10"/>
      <c r="B277" s="11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s="6" customFormat="1" ht="12.75" x14ac:dyDescent="0.2">
      <c r="A278" s="10"/>
      <c r="B278" s="11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s="6" customFormat="1" ht="12.75" x14ac:dyDescent="0.2">
      <c r="A279" s="10"/>
      <c r="B279" s="11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s="6" customFormat="1" ht="12.75" x14ac:dyDescent="0.2">
      <c r="A280" s="10"/>
      <c r="B280" s="11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s="6" customFormat="1" ht="12.75" x14ac:dyDescent="0.2">
      <c r="A281" s="10"/>
      <c r="B281" s="11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s="6" customFormat="1" ht="12.75" x14ac:dyDescent="0.2">
      <c r="A282" s="10"/>
      <c r="B282" s="11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s="6" customFormat="1" ht="12.75" x14ac:dyDescent="0.2">
      <c r="A283" s="5"/>
      <c r="B283" s="11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s="6" customFormat="1" ht="12.75" x14ac:dyDescent="0.2">
      <c r="A284" s="5"/>
      <c r="B284" s="11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s="6" customFormat="1" ht="12.75" x14ac:dyDescent="0.2">
      <c r="A285" s="5"/>
      <c r="B285" s="11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s="6" customFormat="1" ht="12.75" x14ac:dyDescent="0.2">
      <c r="A286" s="5"/>
      <c r="B286" s="11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s="6" customFormat="1" ht="12.75" x14ac:dyDescent="0.2">
      <c r="A287" s="5"/>
      <c r="B287" s="11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s="6" customFormat="1" ht="12.75" x14ac:dyDescent="0.2">
      <c r="A288" s="5"/>
      <c r="B288" s="11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s="6" customFormat="1" ht="12.75" x14ac:dyDescent="0.2">
      <c r="A289" s="5"/>
      <c r="B289" s="11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s="6" customFormat="1" ht="12.75" x14ac:dyDescent="0.2">
      <c r="A290" s="5"/>
      <c r="B290" s="11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s="6" customFormat="1" ht="12.75" x14ac:dyDescent="0.2">
      <c r="A291" s="5"/>
      <c r="B291" s="11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s="6" customFormat="1" ht="12.75" x14ac:dyDescent="0.2">
      <c r="A292" s="5"/>
      <c r="B292" s="11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s="6" customFormat="1" ht="12.75" x14ac:dyDescent="0.2">
      <c r="A293" s="5"/>
      <c r="B293" s="11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s="6" customFormat="1" ht="12.75" x14ac:dyDescent="0.2">
      <c r="A294" s="5"/>
      <c r="B294" s="11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s="6" customFormat="1" ht="12.75" x14ac:dyDescent="0.2">
      <c r="A295" s="5"/>
      <c r="B295" s="11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s="6" customFormat="1" ht="12.75" x14ac:dyDescent="0.2">
      <c r="A296" s="5"/>
      <c r="B296" s="11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s="6" customFormat="1" ht="12.75" x14ac:dyDescent="0.2">
      <c r="A297" s="5"/>
      <c r="B297" s="11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s="6" customFormat="1" ht="12.75" x14ac:dyDescent="0.2">
      <c r="A298" s="5"/>
      <c r="B298" s="11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s="6" customFormat="1" ht="12.75" x14ac:dyDescent="0.2">
      <c r="A299" s="5"/>
      <c r="B299" s="11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s="6" customFormat="1" ht="12.75" x14ac:dyDescent="0.2">
      <c r="A300" s="5"/>
      <c r="B300" s="11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s="6" customFormat="1" ht="12.75" x14ac:dyDescent="0.2">
      <c r="A301" s="5"/>
      <c r="B301" s="11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s="6" customFormat="1" ht="12.75" x14ac:dyDescent="0.2">
      <c r="A302" s="5"/>
      <c r="B302" s="11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s="6" customFormat="1" ht="12.75" x14ac:dyDescent="0.2">
      <c r="A303" s="5"/>
      <c r="B303" s="11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s="6" customFormat="1" ht="12.75" x14ac:dyDescent="0.2">
      <c r="A304" s="5"/>
      <c r="B304" s="11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2:2" s="6" customFormat="1" ht="12.75" x14ac:dyDescent="0.2">
      <c r="B305" s="12"/>
    </row>
    <row r="306" spans="2:2" s="6" customFormat="1" ht="12.75" x14ac:dyDescent="0.2">
      <c r="B306" s="12"/>
    </row>
    <row r="307" spans="2:2" x14ac:dyDescent="0.25">
      <c r="B307" s="13"/>
    </row>
    <row r="308" spans="2:2" x14ac:dyDescent="0.25">
      <c r="B308" s="13"/>
    </row>
    <row r="309" spans="2:2" x14ac:dyDescent="0.25">
      <c r="B309" s="13"/>
    </row>
    <row r="310" spans="2:2" x14ac:dyDescent="0.25">
      <c r="B310" s="13"/>
    </row>
    <row r="311" spans="2:2" x14ac:dyDescent="0.25">
      <c r="B311" s="13"/>
    </row>
    <row r="312" spans="2:2" x14ac:dyDescent="0.25">
      <c r="B312" s="13"/>
    </row>
    <row r="313" spans="2:2" x14ac:dyDescent="0.25">
      <c r="B313" s="13"/>
    </row>
    <row r="314" spans="2:2" x14ac:dyDescent="0.25">
      <c r="B314" s="13"/>
    </row>
    <row r="315" spans="2:2" x14ac:dyDescent="0.25">
      <c r="B315" s="13"/>
    </row>
    <row r="316" spans="2:2" x14ac:dyDescent="0.25">
      <c r="B316" s="13"/>
    </row>
    <row r="317" spans="2:2" x14ac:dyDescent="0.25">
      <c r="B317" s="13"/>
    </row>
    <row r="318" spans="2:2" x14ac:dyDescent="0.25">
      <c r="B318" s="13"/>
    </row>
    <row r="319" spans="2:2" x14ac:dyDescent="0.25">
      <c r="B319" s="13"/>
    </row>
    <row r="320" spans="2:2" x14ac:dyDescent="0.25">
      <c r="B320" s="13"/>
    </row>
    <row r="321" spans="2:2" x14ac:dyDescent="0.25">
      <c r="B321" s="13"/>
    </row>
    <row r="322" spans="2:2" x14ac:dyDescent="0.25">
      <c r="B322" s="13"/>
    </row>
    <row r="323" spans="2:2" x14ac:dyDescent="0.25">
      <c r="B323" s="13"/>
    </row>
    <row r="324" spans="2:2" x14ac:dyDescent="0.25">
      <c r="B324" s="13"/>
    </row>
    <row r="325" spans="2:2" x14ac:dyDescent="0.25">
      <c r="B325" s="13"/>
    </row>
    <row r="326" spans="2:2" x14ac:dyDescent="0.25">
      <c r="B326" s="13"/>
    </row>
    <row r="327" spans="2:2" x14ac:dyDescent="0.25">
      <c r="B327" s="13"/>
    </row>
    <row r="328" spans="2:2" x14ac:dyDescent="0.25">
      <c r="B328" s="13"/>
    </row>
    <row r="329" spans="2:2" x14ac:dyDescent="0.25">
      <c r="B329" s="13"/>
    </row>
    <row r="330" spans="2:2" x14ac:dyDescent="0.25">
      <c r="B330" s="13"/>
    </row>
    <row r="331" spans="2:2" x14ac:dyDescent="0.25">
      <c r="B331" s="13"/>
    </row>
    <row r="332" spans="2:2" x14ac:dyDescent="0.25">
      <c r="B332" s="13"/>
    </row>
    <row r="333" spans="2:2" x14ac:dyDescent="0.25">
      <c r="B333" s="13"/>
    </row>
    <row r="334" spans="2:2" x14ac:dyDescent="0.25">
      <c r="B334" s="13"/>
    </row>
    <row r="335" spans="2:2" x14ac:dyDescent="0.25">
      <c r="B335" s="13"/>
    </row>
    <row r="336" spans="2:2" x14ac:dyDescent="0.25">
      <c r="B336" s="13"/>
    </row>
    <row r="337" spans="2:2" x14ac:dyDescent="0.25">
      <c r="B337" s="13"/>
    </row>
    <row r="338" spans="2:2" x14ac:dyDescent="0.25">
      <c r="B338" s="13"/>
    </row>
    <row r="339" spans="2:2" x14ac:dyDescent="0.25">
      <c r="B339" s="13"/>
    </row>
    <row r="340" spans="2:2" x14ac:dyDescent="0.25">
      <c r="B340" s="13"/>
    </row>
    <row r="341" spans="2:2" x14ac:dyDescent="0.25">
      <c r="B341" s="13"/>
    </row>
    <row r="342" spans="2:2" x14ac:dyDescent="0.25">
      <c r="B342" s="13"/>
    </row>
    <row r="343" spans="2:2" x14ac:dyDescent="0.25">
      <c r="B343" s="13"/>
    </row>
    <row r="344" spans="2:2" x14ac:dyDescent="0.25">
      <c r="B344" s="13"/>
    </row>
    <row r="345" spans="2:2" x14ac:dyDescent="0.25">
      <c r="B345" s="13"/>
    </row>
    <row r="346" spans="2:2" x14ac:dyDescent="0.25">
      <c r="B346" s="13"/>
    </row>
    <row r="347" spans="2:2" x14ac:dyDescent="0.25">
      <c r="B347" s="13"/>
    </row>
    <row r="348" spans="2:2" x14ac:dyDescent="0.25">
      <c r="B348" s="13"/>
    </row>
    <row r="349" spans="2:2" x14ac:dyDescent="0.25">
      <c r="B349" s="13"/>
    </row>
    <row r="350" spans="2:2" x14ac:dyDescent="0.25">
      <c r="B350" s="13"/>
    </row>
    <row r="351" spans="2:2" x14ac:dyDescent="0.25">
      <c r="B351" s="13"/>
    </row>
    <row r="352" spans="2:2" x14ac:dyDescent="0.25">
      <c r="B352" s="13"/>
    </row>
    <row r="353" spans="2:2" x14ac:dyDescent="0.25">
      <c r="B353" s="13"/>
    </row>
    <row r="354" spans="2:2" x14ac:dyDescent="0.25">
      <c r="B354" s="13"/>
    </row>
    <row r="355" spans="2:2" x14ac:dyDescent="0.25">
      <c r="B355" s="13"/>
    </row>
    <row r="356" spans="2:2" x14ac:dyDescent="0.25">
      <c r="B356" s="13"/>
    </row>
    <row r="357" spans="2:2" x14ac:dyDescent="0.25">
      <c r="B357" s="13"/>
    </row>
    <row r="358" spans="2:2" x14ac:dyDescent="0.25">
      <c r="B358" s="13"/>
    </row>
    <row r="359" spans="2:2" x14ac:dyDescent="0.25">
      <c r="B359" s="13"/>
    </row>
    <row r="360" spans="2:2" x14ac:dyDescent="0.25">
      <c r="B360" s="14"/>
    </row>
  </sheetData>
  <mergeCells count="19">
    <mergeCell ref="C22:C24"/>
    <mergeCell ref="A22:A24"/>
    <mergeCell ref="B22:B24"/>
    <mergeCell ref="A25:A27"/>
    <mergeCell ref="B25:B27"/>
    <mergeCell ref="C25:C27"/>
    <mergeCell ref="A6:K6"/>
    <mergeCell ref="A10:B10"/>
    <mergeCell ref="C10:C11"/>
    <mergeCell ref="D10:D11"/>
    <mergeCell ref="D8:K8"/>
    <mergeCell ref="D9:K9"/>
    <mergeCell ref="E10:K10"/>
    <mergeCell ref="C12:C18"/>
    <mergeCell ref="A12:A18"/>
    <mergeCell ref="B12:B18"/>
    <mergeCell ref="C19:C21"/>
    <mergeCell ref="A19:A21"/>
    <mergeCell ref="B19:B21"/>
  </mergeCells>
  <pageMargins left="0.70866141732283472" right="0.35" top="0.38" bottom="0.38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2014-07-10T08:44:46Z</dcterms:modified>
</cp:coreProperties>
</file>